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7235" windowHeight="9270"/>
  </bookViews>
  <sheets>
    <sheet name="Лист1" sheetId="1" r:id="rId1"/>
  </sheets>
  <definedNames>
    <definedName name="_xlnm.Print_Titles" localSheetId="0">Лист1!$5:$8</definedName>
  </definedNames>
  <calcPr calcId="145621"/>
</workbook>
</file>

<file path=xl/calcChain.xml><?xml version="1.0" encoding="utf-8"?>
<calcChain xmlns="http://schemas.openxmlformats.org/spreadsheetml/2006/main">
  <c r="I16" i="1" l="1"/>
  <c r="H34" i="1" l="1"/>
  <c r="F34" i="1" s="1"/>
  <c r="I34" i="1"/>
  <c r="J34" i="1"/>
  <c r="K34" i="1"/>
  <c r="L34" i="1"/>
  <c r="M34" i="1"/>
  <c r="N34" i="1"/>
  <c r="G34" i="1"/>
  <c r="H33" i="1"/>
  <c r="H32" i="1" s="1"/>
  <c r="I33" i="1"/>
  <c r="I32" i="1" s="1"/>
  <c r="J33" i="1"/>
  <c r="J32" i="1" s="1"/>
  <c r="K33" i="1"/>
  <c r="K32" i="1" s="1"/>
  <c r="L33" i="1"/>
  <c r="L32" i="1" s="1"/>
  <c r="M33" i="1"/>
  <c r="M32" i="1" s="1"/>
  <c r="N33" i="1"/>
  <c r="N32" i="1" s="1"/>
  <c r="G33" i="1"/>
  <c r="H27" i="1"/>
  <c r="H31" i="1" s="1"/>
  <c r="F24" i="1"/>
  <c r="I27" i="1"/>
  <c r="J27" i="1"/>
  <c r="J29" i="1" s="1"/>
  <c r="K27" i="1"/>
  <c r="L27" i="1"/>
  <c r="M27" i="1"/>
  <c r="N27" i="1"/>
  <c r="G27" i="1"/>
  <c r="F27" i="1" s="1"/>
  <c r="G21" i="1"/>
  <c r="H21" i="1"/>
  <c r="H29" i="1" s="1"/>
  <c r="I21" i="1"/>
  <c r="I22" i="1"/>
  <c r="I30" i="1" s="1"/>
  <c r="H22" i="1"/>
  <c r="H20" i="1" s="1"/>
  <c r="J21" i="1"/>
  <c r="J31" i="1" s="1"/>
  <c r="K21" i="1"/>
  <c r="K31" i="1" s="1"/>
  <c r="L21" i="1"/>
  <c r="L29" i="1" s="1"/>
  <c r="M21" i="1"/>
  <c r="N21" i="1"/>
  <c r="J22" i="1"/>
  <c r="J30" i="1" s="1"/>
  <c r="K22" i="1"/>
  <c r="K30" i="1" s="1"/>
  <c r="L22" i="1"/>
  <c r="L30" i="1" s="1"/>
  <c r="M22" i="1"/>
  <c r="M30" i="1" s="1"/>
  <c r="N22" i="1"/>
  <c r="N30" i="1" s="1"/>
  <c r="G22" i="1"/>
  <c r="G30" i="1" s="1"/>
  <c r="G15" i="1"/>
  <c r="H15" i="1"/>
  <c r="I15" i="1"/>
  <c r="J15" i="1"/>
  <c r="K15" i="1"/>
  <c r="L15" i="1"/>
  <c r="M15" i="1"/>
  <c r="N15" i="1"/>
  <c r="F35" i="1"/>
  <c r="F25" i="1"/>
  <c r="F26" i="1"/>
  <c r="F13" i="1"/>
  <c r="L28" i="1" l="1"/>
  <c r="I20" i="1"/>
  <c r="I29" i="1"/>
  <c r="I28" i="1" s="1"/>
  <c r="G31" i="1"/>
  <c r="N29" i="1"/>
  <c r="N28" i="1" s="1"/>
  <c r="N31" i="1"/>
  <c r="L31" i="1"/>
  <c r="F33" i="1"/>
  <c r="G32" i="1"/>
  <c r="F32" i="1" s="1"/>
  <c r="N20" i="1"/>
  <c r="M20" i="1"/>
  <c r="G29" i="1"/>
  <c r="G28" i="1" s="1"/>
  <c r="M31" i="1"/>
  <c r="I31" i="1"/>
  <c r="J28" i="1"/>
  <c r="M29" i="1"/>
  <c r="M28" i="1" s="1"/>
  <c r="H30" i="1"/>
  <c r="F30" i="1" s="1"/>
  <c r="J20" i="1"/>
  <c r="K20" i="1"/>
  <c r="L20" i="1"/>
  <c r="K29" i="1"/>
  <c r="K28" i="1" s="1"/>
  <c r="G20" i="1"/>
  <c r="F18" i="1"/>
  <c r="F19" i="1"/>
  <c r="F21" i="1"/>
  <c r="F22" i="1"/>
  <c r="F16" i="1"/>
  <c r="F17" i="1"/>
  <c r="F12" i="1"/>
  <c r="F14" i="1"/>
  <c r="F11" i="1"/>
  <c r="F31" i="1" l="1"/>
  <c r="F20" i="1"/>
  <c r="F28" i="1"/>
  <c r="H28" i="1"/>
  <c r="F29" i="1"/>
  <c r="F15" i="1"/>
</calcChain>
</file>

<file path=xl/sharedStrings.xml><?xml version="1.0" encoding="utf-8"?>
<sst xmlns="http://schemas.openxmlformats.org/spreadsheetml/2006/main" count="93" uniqueCount="46">
  <si>
    <t>Перечень программных мероприятий</t>
  </si>
  <si>
    <t>№ п/п</t>
  </si>
  <si>
    <t>Мероприятия программы</t>
  </si>
  <si>
    <t>Главный распорядитель бюджетных средств</t>
  </si>
  <si>
    <t>Источ-ники финанси-рования</t>
  </si>
  <si>
    <t>Финансовые затраты на реализацию, тыс. руб.</t>
  </si>
  <si>
    <t>всего</t>
  </si>
  <si>
    <t>в том числе</t>
  </si>
  <si>
    <t>2013 г.</t>
  </si>
  <si>
    <t>2014 г.</t>
  </si>
  <si>
    <t>2015 г.</t>
  </si>
  <si>
    <t>2016 г.</t>
  </si>
  <si>
    <t>2017 г.</t>
  </si>
  <si>
    <t>2018 г.</t>
  </si>
  <si>
    <t>2019 г.</t>
  </si>
  <si>
    <t>2020 г.</t>
  </si>
  <si>
    <t xml:space="preserve">Цель: Создание условий для устойчивого развития территории города, рационального использования природных ресурсов на основе документов по планировке территории, способствующих дальнейшему развитию жилищной, инженерной, транспортной и социальной инфраструктур города с учетом интересов граждан, предприятий и предпринимателей по созданию благоприятных условий жизнедеятельности </t>
  </si>
  <si>
    <t xml:space="preserve">Задача 1: Формирование градостроительной документации, совершенствование базы нормативных документов и информационной системы обеспечения градостроительной деятельности                                                                </t>
  </si>
  <si>
    <t>1.1.</t>
  </si>
  <si>
    <t>Подготовка местных нормативов градостроительного проектирования</t>
  </si>
  <si>
    <t>бюджет города</t>
  </si>
  <si>
    <t>1.2.</t>
  </si>
  <si>
    <t>Внесение изменений в Правила землепользования и застройки на территории города Ханты-Мансийска</t>
  </si>
  <si>
    <t>1.3.</t>
  </si>
  <si>
    <t>Внесение изменений в Генеральный план города Ханты-Мансийска</t>
  </si>
  <si>
    <t>1.4.</t>
  </si>
  <si>
    <t>Подготовка проектов планировок территории города Ханты-Мансийска</t>
  </si>
  <si>
    <t>Муниципальное казенное учреждение «Управление капитального строительства города Ханты-Мансийска»</t>
  </si>
  <si>
    <t>бюджет автоном-ного округа</t>
  </si>
  <si>
    <t>1.5.</t>
  </si>
  <si>
    <t>Обновление и преобразование информационной системы обеспечения градостроительной деятельности</t>
  </si>
  <si>
    <t>1.6.</t>
  </si>
  <si>
    <t>Разработка документов стратегического развития территории города Ханты-Мансийска</t>
  </si>
  <si>
    <t>Администрация города Ханты-Мансийска</t>
  </si>
  <si>
    <t>Итого по задаче 1</t>
  </si>
  <si>
    <t>Задача 2. Обеспечение условий для выполнения функций и полномочий, возложенных на Департамент градостроительства и архитектуры Администрации города Ханты-Мансийска и подведомственное ему учреждение</t>
  </si>
  <si>
    <t>2.1.</t>
  </si>
  <si>
    <t>Финансовое обеспечение деятельности Департамента градостроительства и архитектуры Администрации города Ханты-Мансийска</t>
  </si>
  <si>
    <t>2.2.</t>
  </si>
  <si>
    <t>Финансовое обеспечение деятельности муниципального казенного учреждения «Управление капитального строительства города Ханты-Мансийска»</t>
  </si>
  <si>
    <t>Итого по задаче 2</t>
  </si>
  <si>
    <t>Всего по программе, в том числе:</t>
  </si>
  <si>
    <t>Исполнители программы</t>
  </si>
  <si>
    <t xml:space="preserve">Департамент градостроительства и архитектуры Администрации города Ханты-Мансийска </t>
  </si>
  <si>
    <t>Управление экономического развития и инвестиций Администрации города Ханты-Мансийска</t>
  </si>
  <si>
    <t>Таблица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</si>
</sst>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tabSelected="1" topLeftCell="A19" workbookViewId="0">
      <selection activeCell="P29" sqref="P29"/>
    </sheetView>
  </sheetViews>
  <sheetFormatPr defaultRowHeight="15" x14ac:dyDescent="0.25"/>
  <cols>
    <col min="1" max="1" width="4.7109375" customWidth="1"/>
    <col min="2" max="2" width="31.42578125" customWidth="1"/>
    <col min="3" max="4" width="20.5703125" customWidth="1"/>
  </cols>
  <sheetData>
    <row r="1" spans="1:14" ht="15.75" x14ac:dyDescent="0.25">
      <c r="A1" s="21" t="s">
        <v>45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58.5" customHeight="1" x14ac:dyDescent="0.25">
      <c r="A2" s="1"/>
    </row>
    <row r="3" spans="1:14" ht="18.75" x14ac:dyDescent="0.25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ht="30" customHeight="1" x14ac:dyDescent="0.25">
      <c r="A4" s="2"/>
    </row>
    <row r="5" spans="1:14" ht="23.25" customHeight="1" x14ac:dyDescent="0.25">
      <c r="A5" s="13" t="s">
        <v>1</v>
      </c>
      <c r="B5" s="13" t="s">
        <v>2</v>
      </c>
      <c r="C5" s="13" t="s">
        <v>3</v>
      </c>
      <c r="D5" s="13" t="s">
        <v>42</v>
      </c>
      <c r="E5" s="23" t="s">
        <v>4</v>
      </c>
      <c r="F5" s="13" t="s">
        <v>5</v>
      </c>
      <c r="G5" s="13"/>
      <c r="H5" s="13"/>
      <c r="I5" s="13"/>
      <c r="J5" s="13"/>
      <c r="K5" s="13"/>
      <c r="L5" s="13"/>
      <c r="M5" s="13"/>
      <c r="N5" s="13"/>
    </row>
    <row r="6" spans="1:14" ht="15.75" x14ac:dyDescent="0.25">
      <c r="A6" s="13"/>
      <c r="B6" s="13"/>
      <c r="C6" s="13"/>
      <c r="D6" s="13"/>
      <c r="E6" s="23"/>
      <c r="F6" s="13" t="s">
        <v>6</v>
      </c>
      <c r="G6" s="13" t="s">
        <v>7</v>
      </c>
      <c r="H6" s="13"/>
      <c r="I6" s="13"/>
      <c r="J6" s="13"/>
      <c r="K6" s="13"/>
      <c r="L6" s="13"/>
      <c r="M6" s="13"/>
      <c r="N6" s="13"/>
    </row>
    <row r="7" spans="1:14" ht="27.75" customHeight="1" x14ac:dyDescent="0.25">
      <c r="A7" s="13"/>
      <c r="B7" s="13"/>
      <c r="C7" s="13"/>
      <c r="D7" s="13"/>
      <c r="E7" s="23"/>
      <c r="F7" s="13"/>
      <c r="G7" s="4" t="s">
        <v>8</v>
      </c>
      <c r="H7" s="4" t="s">
        <v>9</v>
      </c>
      <c r="I7" s="4" t="s">
        <v>10</v>
      </c>
      <c r="J7" s="4" t="s">
        <v>11</v>
      </c>
      <c r="K7" s="4" t="s">
        <v>12</v>
      </c>
      <c r="L7" s="4" t="s">
        <v>13</v>
      </c>
      <c r="M7" s="4" t="s">
        <v>14</v>
      </c>
      <c r="N7" s="4" t="s">
        <v>15</v>
      </c>
    </row>
    <row r="8" spans="1:14" ht="15.7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</row>
    <row r="9" spans="1:14" ht="51.75" customHeight="1" x14ac:dyDescent="0.25">
      <c r="A9" s="24" t="s">
        <v>16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31.5" customHeight="1" x14ac:dyDescent="0.25">
      <c r="A10" s="24" t="s">
        <v>17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14" ht="90" customHeight="1" x14ac:dyDescent="0.25">
      <c r="A11" s="7" t="s">
        <v>18</v>
      </c>
      <c r="B11" s="10" t="s">
        <v>19</v>
      </c>
      <c r="C11" s="9" t="s">
        <v>43</v>
      </c>
      <c r="D11" s="9" t="s">
        <v>43</v>
      </c>
      <c r="E11" s="6" t="s">
        <v>20</v>
      </c>
      <c r="F11" s="11">
        <f>SUM(G11:N11)</f>
        <v>0</v>
      </c>
      <c r="G11" s="11"/>
      <c r="H11" s="11"/>
      <c r="I11" s="11"/>
      <c r="J11" s="11"/>
      <c r="K11" s="11"/>
      <c r="L11" s="11"/>
      <c r="M11" s="11"/>
      <c r="N11" s="11"/>
    </row>
    <row r="12" spans="1:14" ht="90" x14ac:dyDescent="0.25">
      <c r="A12" s="7" t="s">
        <v>21</v>
      </c>
      <c r="B12" s="10" t="s">
        <v>22</v>
      </c>
      <c r="C12" s="9" t="s">
        <v>43</v>
      </c>
      <c r="D12" s="9" t="s">
        <v>43</v>
      </c>
      <c r="E12" s="6" t="s">
        <v>20</v>
      </c>
      <c r="F12" s="11">
        <f t="shared" ref="F12:F22" si="0">SUM(G12:N12)</f>
        <v>22440.6</v>
      </c>
      <c r="G12" s="11">
        <v>22440.6</v>
      </c>
      <c r="H12" s="11"/>
      <c r="I12" s="11"/>
      <c r="J12" s="11"/>
      <c r="K12" s="11"/>
      <c r="L12" s="11"/>
      <c r="M12" s="11"/>
      <c r="N12" s="11"/>
    </row>
    <row r="13" spans="1:14" ht="100.5" customHeight="1" x14ac:dyDescent="0.25">
      <c r="A13" s="7" t="s">
        <v>23</v>
      </c>
      <c r="B13" s="10" t="s">
        <v>24</v>
      </c>
      <c r="C13" s="6" t="s">
        <v>43</v>
      </c>
      <c r="D13" s="6" t="s">
        <v>43</v>
      </c>
      <c r="E13" s="6" t="s">
        <v>20</v>
      </c>
      <c r="F13" s="11">
        <f>SUM(G13:N13)</f>
        <v>17300</v>
      </c>
      <c r="G13" s="11">
        <v>17300</v>
      </c>
      <c r="H13" s="11"/>
      <c r="I13" s="11"/>
      <c r="J13" s="11"/>
      <c r="K13" s="11"/>
      <c r="L13" s="11"/>
      <c r="M13" s="11"/>
      <c r="N13" s="11"/>
    </row>
    <row r="14" spans="1:14" ht="101.25" customHeight="1" x14ac:dyDescent="0.25">
      <c r="A14" s="10" t="s">
        <v>25</v>
      </c>
      <c r="B14" s="10" t="s">
        <v>26</v>
      </c>
      <c r="C14" s="6" t="s">
        <v>43</v>
      </c>
      <c r="D14" s="6" t="s">
        <v>43</v>
      </c>
      <c r="E14" s="6" t="s">
        <v>20</v>
      </c>
      <c r="F14" s="11">
        <f t="shared" si="0"/>
        <v>10243.799999999999</v>
      </c>
      <c r="G14" s="11">
        <v>10243.799999999999</v>
      </c>
      <c r="H14" s="11"/>
      <c r="I14" s="11"/>
      <c r="J14" s="11"/>
      <c r="K14" s="11"/>
      <c r="L14" s="11"/>
      <c r="M14" s="11"/>
      <c r="N14" s="11"/>
    </row>
    <row r="15" spans="1:14" ht="15" customHeight="1" x14ac:dyDescent="0.25">
      <c r="A15" s="15" t="s">
        <v>25</v>
      </c>
      <c r="B15" s="14" t="s">
        <v>26</v>
      </c>
      <c r="C15" s="18" t="s">
        <v>43</v>
      </c>
      <c r="D15" s="23" t="s">
        <v>27</v>
      </c>
      <c r="E15" s="6" t="s">
        <v>6</v>
      </c>
      <c r="F15" s="11">
        <f>SUM(F16:F17)</f>
        <v>7290</v>
      </c>
      <c r="G15" s="11">
        <f t="shared" ref="G15:N15" si="1">SUM(G16:G17)</f>
        <v>0</v>
      </c>
      <c r="H15" s="11">
        <f t="shared" si="1"/>
        <v>1400</v>
      </c>
      <c r="I15" s="11">
        <f t="shared" si="1"/>
        <v>5890</v>
      </c>
      <c r="J15" s="11">
        <f t="shared" si="1"/>
        <v>0</v>
      </c>
      <c r="K15" s="11">
        <f t="shared" si="1"/>
        <v>0</v>
      </c>
      <c r="L15" s="11">
        <f t="shared" si="1"/>
        <v>0</v>
      </c>
      <c r="M15" s="11">
        <f t="shared" si="1"/>
        <v>0</v>
      </c>
      <c r="N15" s="11">
        <f t="shared" si="1"/>
        <v>0</v>
      </c>
    </row>
    <row r="16" spans="1:14" ht="30" x14ac:dyDescent="0.25">
      <c r="A16" s="16"/>
      <c r="B16" s="14"/>
      <c r="C16" s="19"/>
      <c r="D16" s="23"/>
      <c r="E16" s="6" t="s">
        <v>20</v>
      </c>
      <c r="F16" s="11">
        <f t="shared" si="0"/>
        <v>4823</v>
      </c>
      <c r="G16" s="11"/>
      <c r="H16" s="11">
        <v>700</v>
      </c>
      <c r="I16" s="11">
        <f>3534+589</f>
        <v>4123</v>
      </c>
      <c r="J16" s="11"/>
      <c r="K16" s="11"/>
      <c r="L16" s="11"/>
      <c r="M16" s="11"/>
      <c r="N16" s="11"/>
    </row>
    <row r="17" spans="1:14" ht="60" x14ac:dyDescent="0.25">
      <c r="A17" s="17"/>
      <c r="B17" s="14"/>
      <c r="C17" s="20"/>
      <c r="D17" s="23"/>
      <c r="E17" s="6" t="s">
        <v>28</v>
      </c>
      <c r="F17" s="11">
        <f t="shared" si="0"/>
        <v>2467</v>
      </c>
      <c r="G17" s="11"/>
      <c r="H17" s="11">
        <v>700</v>
      </c>
      <c r="I17" s="11">
        <v>1767</v>
      </c>
      <c r="J17" s="11"/>
      <c r="K17" s="11"/>
      <c r="L17" s="11"/>
      <c r="M17" s="11"/>
      <c r="N17" s="11"/>
    </row>
    <row r="18" spans="1:14" ht="94.5" x14ac:dyDescent="0.25">
      <c r="A18" s="7" t="s">
        <v>29</v>
      </c>
      <c r="B18" s="10" t="s">
        <v>30</v>
      </c>
      <c r="C18" s="6" t="s">
        <v>43</v>
      </c>
      <c r="D18" s="6" t="s">
        <v>43</v>
      </c>
      <c r="E18" s="6" t="s">
        <v>20</v>
      </c>
      <c r="F18" s="11">
        <f t="shared" si="0"/>
        <v>650</v>
      </c>
      <c r="G18" s="11">
        <v>450</v>
      </c>
      <c r="H18" s="11">
        <v>200</v>
      </c>
      <c r="I18" s="11"/>
      <c r="J18" s="11"/>
      <c r="K18" s="11"/>
      <c r="L18" s="11"/>
      <c r="M18" s="11"/>
      <c r="N18" s="11"/>
    </row>
    <row r="19" spans="1:14" ht="105" x14ac:dyDescent="0.25">
      <c r="A19" s="7" t="s">
        <v>31</v>
      </c>
      <c r="B19" s="10" t="s">
        <v>32</v>
      </c>
      <c r="C19" s="6" t="s">
        <v>33</v>
      </c>
      <c r="D19" s="6" t="s">
        <v>44</v>
      </c>
      <c r="E19" s="6" t="s">
        <v>20</v>
      </c>
      <c r="F19" s="11">
        <f t="shared" si="0"/>
        <v>0</v>
      </c>
      <c r="G19" s="11"/>
      <c r="H19" s="11"/>
      <c r="I19" s="11"/>
      <c r="J19" s="11"/>
      <c r="K19" s="11"/>
      <c r="L19" s="11"/>
      <c r="M19" s="11"/>
      <c r="N19" s="11"/>
    </row>
    <row r="20" spans="1:14" ht="15.75" x14ac:dyDescent="0.25">
      <c r="A20" s="24" t="s">
        <v>34</v>
      </c>
      <c r="B20" s="24"/>
      <c r="C20" s="24"/>
      <c r="D20" s="24"/>
      <c r="E20" s="7" t="s">
        <v>6</v>
      </c>
      <c r="F20" s="11">
        <f t="shared" si="0"/>
        <v>57924.399999999994</v>
      </c>
      <c r="G20" s="11">
        <f>G21+G22</f>
        <v>50434.399999999994</v>
      </c>
      <c r="H20" s="11">
        <f t="shared" ref="H20:N20" si="2">H21+H22</f>
        <v>1600</v>
      </c>
      <c r="I20" s="11">
        <f t="shared" si="2"/>
        <v>5890</v>
      </c>
      <c r="J20" s="11">
        <f t="shared" si="2"/>
        <v>0</v>
      </c>
      <c r="K20" s="11">
        <f t="shared" si="2"/>
        <v>0</v>
      </c>
      <c r="L20" s="11">
        <f t="shared" si="2"/>
        <v>0</v>
      </c>
      <c r="M20" s="11">
        <f t="shared" si="2"/>
        <v>0</v>
      </c>
      <c r="N20" s="11">
        <f t="shared" si="2"/>
        <v>0</v>
      </c>
    </row>
    <row r="21" spans="1:14" ht="31.5" x14ac:dyDescent="0.25">
      <c r="A21" s="24"/>
      <c r="B21" s="24"/>
      <c r="C21" s="24"/>
      <c r="D21" s="24"/>
      <c r="E21" s="7" t="s">
        <v>20</v>
      </c>
      <c r="F21" s="11">
        <f t="shared" si="0"/>
        <v>55457.399999999994</v>
      </c>
      <c r="G21" s="11">
        <f>G11+G12+G13+G14+G16+G18+G19</f>
        <v>50434.399999999994</v>
      </c>
      <c r="H21" s="11">
        <f>H11+H12+H13+H14+H16+H18+H19</f>
        <v>900</v>
      </c>
      <c r="I21" s="11">
        <f>I11+I12+I13+I14+I16+I18+I19</f>
        <v>4123</v>
      </c>
      <c r="J21" s="11">
        <f t="shared" ref="J21:N21" si="3">J11+J12+J13+J14+J16+J18+J19</f>
        <v>0</v>
      </c>
      <c r="K21" s="11">
        <f t="shared" si="3"/>
        <v>0</v>
      </c>
      <c r="L21" s="11">
        <f t="shared" si="3"/>
        <v>0</v>
      </c>
      <c r="M21" s="11">
        <f t="shared" si="3"/>
        <v>0</v>
      </c>
      <c r="N21" s="11">
        <f t="shared" si="3"/>
        <v>0</v>
      </c>
    </row>
    <row r="22" spans="1:14" ht="60" x14ac:dyDescent="0.25">
      <c r="A22" s="24"/>
      <c r="B22" s="24"/>
      <c r="C22" s="24"/>
      <c r="D22" s="24"/>
      <c r="E22" s="6" t="s">
        <v>28</v>
      </c>
      <c r="F22" s="11">
        <f t="shared" si="0"/>
        <v>2467</v>
      </c>
      <c r="G22" s="11">
        <f>G17</f>
        <v>0</v>
      </c>
      <c r="H22" s="11">
        <f>H17</f>
        <v>700</v>
      </c>
      <c r="I22" s="11">
        <f>I17</f>
        <v>1767</v>
      </c>
      <c r="J22" s="11">
        <f t="shared" ref="J22:N22" si="4">J17</f>
        <v>0</v>
      </c>
      <c r="K22" s="11">
        <f t="shared" si="4"/>
        <v>0</v>
      </c>
      <c r="L22" s="11">
        <f t="shared" si="4"/>
        <v>0</v>
      </c>
      <c r="M22" s="11">
        <f t="shared" si="4"/>
        <v>0</v>
      </c>
      <c r="N22" s="11">
        <f t="shared" si="4"/>
        <v>0</v>
      </c>
    </row>
    <row r="23" spans="1:14" ht="35.25" customHeight="1" x14ac:dyDescent="0.25">
      <c r="A23" s="26" t="s">
        <v>35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4" spans="1:14" ht="90" x14ac:dyDescent="0.25">
      <c r="A24" s="7" t="s">
        <v>36</v>
      </c>
      <c r="B24" s="7" t="s">
        <v>37</v>
      </c>
      <c r="C24" s="6" t="s">
        <v>43</v>
      </c>
      <c r="D24" s="6" t="s">
        <v>43</v>
      </c>
      <c r="E24" s="7" t="s">
        <v>20</v>
      </c>
      <c r="F24" s="11">
        <f>SUM(G24:N24)</f>
        <v>233187.4</v>
      </c>
      <c r="G24" s="11"/>
      <c r="H24" s="11">
        <v>32811.4</v>
      </c>
      <c r="I24" s="11">
        <v>33306</v>
      </c>
      <c r="J24" s="11">
        <v>33406</v>
      </c>
      <c r="K24" s="11">
        <v>33416</v>
      </c>
      <c r="L24" s="11">
        <v>33416</v>
      </c>
      <c r="M24" s="11">
        <v>33416</v>
      </c>
      <c r="N24" s="11">
        <v>33416</v>
      </c>
    </row>
    <row r="25" spans="1:14" ht="93.75" customHeight="1" x14ac:dyDescent="0.25">
      <c r="A25" s="12" t="s">
        <v>36</v>
      </c>
      <c r="B25" s="12" t="s">
        <v>37</v>
      </c>
      <c r="C25" s="8" t="s">
        <v>43</v>
      </c>
      <c r="D25" s="6" t="s">
        <v>27</v>
      </c>
      <c r="E25" s="7" t="s">
        <v>20</v>
      </c>
      <c r="F25" s="11">
        <f t="shared" ref="F25:F32" si="5">SUM(G25:N25)</f>
        <v>509</v>
      </c>
      <c r="G25" s="11"/>
      <c r="H25" s="11"/>
      <c r="I25" s="11">
        <v>499</v>
      </c>
      <c r="J25" s="11">
        <v>10</v>
      </c>
      <c r="K25" s="11"/>
      <c r="L25" s="11"/>
      <c r="M25" s="11"/>
      <c r="N25" s="11"/>
    </row>
    <row r="26" spans="1:14" ht="94.5" customHeight="1" x14ac:dyDescent="0.25">
      <c r="A26" s="7" t="s">
        <v>38</v>
      </c>
      <c r="B26" s="7" t="s">
        <v>39</v>
      </c>
      <c r="C26" s="9" t="s">
        <v>43</v>
      </c>
      <c r="D26" s="6" t="s">
        <v>27</v>
      </c>
      <c r="E26" s="7" t="s">
        <v>20</v>
      </c>
      <c r="F26" s="11">
        <f t="shared" si="5"/>
        <v>295251.90000000002</v>
      </c>
      <c r="G26" s="11"/>
      <c r="H26" s="11">
        <v>44084.6</v>
      </c>
      <c r="I26" s="11">
        <v>41603.199999999997</v>
      </c>
      <c r="J26" s="11">
        <v>41913.300000000003</v>
      </c>
      <c r="K26" s="11">
        <v>41912.699999999997</v>
      </c>
      <c r="L26" s="11">
        <v>41912.699999999997</v>
      </c>
      <c r="M26" s="11">
        <v>41912.699999999997</v>
      </c>
      <c r="N26" s="11">
        <v>41912.699999999997</v>
      </c>
    </row>
    <row r="27" spans="1:14" ht="31.5" x14ac:dyDescent="0.25">
      <c r="A27" s="24" t="s">
        <v>40</v>
      </c>
      <c r="B27" s="24"/>
      <c r="C27" s="24"/>
      <c r="D27" s="24"/>
      <c r="E27" s="7" t="s">
        <v>20</v>
      </c>
      <c r="F27" s="11">
        <f>SUM(G27:N27)</f>
        <v>528948.30000000005</v>
      </c>
      <c r="G27" s="11">
        <f>G24+G25+G26</f>
        <v>0</v>
      </c>
      <c r="H27" s="11">
        <f>H24+H25+H26</f>
        <v>76896</v>
      </c>
      <c r="I27" s="11">
        <f t="shared" ref="I27:N27" si="6">I24+I25+I26</f>
        <v>75408.2</v>
      </c>
      <c r="J27" s="11">
        <f t="shared" si="6"/>
        <v>75329.3</v>
      </c>
      <c r="K27" s="11">
        <f t="shared" si="6"/>
        <v>75328.7</v>
      </c>
      <c r="L27" s="11">
        <f t="shared" si="6"/>
        <v>75328.7</v>
      </c>
      <c r="M27" s="11">
        <f t="shared" si="6"/>
        <v>75328.7</v>
      </c>
      <c r="N27" s="11">
        <f t="shared" si="6"/>
        <v>75328.7</v>
      </c>
    </row>
    <row r="28" spans="1:14" ht="15.75" x14ac:dyDescent="0.25">
      <c r="A28" s="24" t="s">
        <v>41</v>
      </c>
      <c r="B28" s="24"/>
      <c r="C28" s="24"/>
      <c r="D28" s="24"/>
      <c r="E28" s="7" t="s">
        <v>6</v>
      </c>
      <c r="F28" s="11">
        <f t="shared" si="5"/>
        <v>586872.69999999995</v>
      </c>
      <c r="G28" s="11">
        <f>G29+G30</f>
        <v>50434.399999999994</v>
      </c>
      <c r="H28" s="11">
        <f>H29+H30</f>
        <v>78496</v>
      </c>
      <c r="I28" s="11">
        <f>I29+I30</f>
        <v>81298.2</v>
      </c>
      <c r="J28" s="11">
        <f t="shared" ref="J28:N28" si="7">J29+J30</f>
        <v>75329.3</v>
      </c>
      <c r="K28" s="11">
        <f t="shared" si="7"/>
        <v>75328.7</v>
      </c>
      <c r="L28" s="11">
        <f t="shared" si="7"/>
        <v>75328.7</v>
      </c>
      <c r="M28" s="11">
        <f t="shared" si="7"/>
        <v>75328.7</v>
      </c>
      <c r="N28" s="11">
        <f t="shared" si="7"/>
        <v>75328.7</v>
      </c>
    </row>
    <row r="29" spans="1:14" ht="31.5" x14ac:dyDescent="0.25">
      <c r="A29" s="24"/>
      <c r="B29" s="24"/>
      <c r="C29" s="24"/>
      <c r="D29" s="24"/>
      <c r="E29" s="7" t="s">
        <v>20</v>
      </c>
      <c r="F29" s="11">
        <f t="shared" si="5"/>
        <v>584405.69999999995</v>
      </c>
      <c r="G29" s="11">
        <f>G21+G27</f>
        <v>50434.399999999994</v>
      </c>
      <c r="H29" s="11">
        <f t="shared" ref="H29:N29" si="8">H21+H27</f>
        <v>77796</v>
      </c>
      <c r="I29" s="11">
        <f>I21+I27</f>
        <v>79531.199999999997</v>
      </c>
      <c r="J29" s="11">
        <f t="shared" si="8"/>
        <v>75329.3</v>
      </c>
      <c r="K29" s="11">
        <f t="shared" si="8"/>
        <v>75328.7</v>
      </c>
      <c r="L29" s="11">
        <f t="shared" si="8"/>
        <v>75328.7</v>
      </c>
      <c r="M29" s="11">
        <f t="shared" si="8"/>
        <v>75328.7</v>
      </c>
      <c r="N29" s="11">
        <f t="shared" si="8"/>
        <v>75328.7</v>
      </c>
    </row>
    <row r="30" spans="1:14" ht="60" x14ac:dyDescent="0.25">
      <c r="A30" s="24"/>
      <c r="B30" s="24"/>
      <c r="C30" s="24"/>
      <c r="D30" s="24"/>
      <c r="E30" s="6" t="s">
        <v>28</v>
      </c>
      <c r="F30" s="11">
        <f>SUM(G30:N30)</f>
        <v>2467</v>
      </c>
      <c r="G30" s="11">
        <f>G22</f>
        <v>0</v>
      </c>
      <c r="H30" s="11">
        <f t="shared" ref="H30:N30" si="9">H22</f>
        <v>700</v>
      </c>
      <c r="I30" s="11">
        <f>I22</f>
        <v>1767</v>
      </c>
      <c r="J30" s="11">
        <f t="shared" si="9"/>
        <v>0</v>
      </c>
      <c r="K30" s="11">
        <f t="shared" si="9"/>
        <v>0</v>
      </c>
      <c r="L30" s="11">
        <f t="shared" si="9"/>
        <v>0</v>
      </c>
      <c r="M30" s="11">
        <f t="shared" si="9"/>
        <v>0</v>
      </c>
      <c r="N30" s="11">
        <f t="shared" si="9"/>
        <v>0</v>
      </c>
    </row>
    <row r="31" spans="1:14" ht="90" x14ac:dyDescent="0.25">
      <c r="A31" s="13"/>
      <c r="B31" s="13"/>
      <c r="C31" s="18" t="s">
        <v>43</v>
      </c>
      <c r="D31" s="9" t="s">
        <v>43</v>
      </c>
      <c r="E31" s="7" t="s">
        <v>20</v>
      </c>
      <c r="F31" s="11">
        <f>SUM(G31:N31)</f>
        <v>283821.8</v>
      </c>
      <c r="G31" s="11">
        <f>G21+G27-G25-G26-G16</f>
        <v>50434.399999999994</v>
      </c>
      <c r="H31" s="11">
        <f t="shared" ref="H31:N31" si="10">H21+H27-H25-H26-H16</f>
        <v>33011.4</v>
      </c>
      <c r="I31" s="11">
        <f t="shared" si="10"/>
        <v>33306</v>
      </c>
      <c r="J31" s="11">
        <f t="shared" si="10"/>
        <v>33406</v>
      </c>
      <c r="K31" s="11">
        <f t="shared" si="10"/>
        <v>33416</v>
      </c>
      <c r="L31" s="11">
        <f t="shared" si="10"/>
        <v>33416</v>
      </c>
      <c r="M31" s="11">
        <f t="shared" si="10"/>
        <v>33416</v>
      </c>
      <c r="N31" s="11">
        <f t="shared" si="10"/>
        <v>33416</v>
      </c>
    </row>
    <row r="32" spans="1:14" ht="15.75" x14ac:dyDescent="0.25">
      <c r="A32" s="13"/>
      <c r="B32" s="13"/>
      <c r="C32" s="19"/>
      <c r="D32" s="23" t="s">
        <v>27</v>
      </c>
      <c r="E32" s="7" t="s">
        <v>6</v>
      </c>
      <c r="F32" s="11">
        <f t="shared" si="5"/>
        <v>303050.90000000002</v>
      </c>
      <c r="G32" s="11">
        <f>G33+G34</f>
        <v>0</v>
      </c>
      <c r="H32" s="11">
        <f t="shared" ref="H32:N32" si="11">H33+H34</f>
        <v>45484.6</v>
      </c>
      <c r="I32" s="11">
        <f t="shared" si="11"/>
        <v>47992.2</v>
      </c>
      <c r="J32" s="11">
        <f t="shared" si="11"/>
        <v>41923.300000000003</v>
      </c>
      <c r="K32" s="11">
        <f t="shared" si="11"/>
        <v>41912.699999999997</v>
      </c>
      <c r="L32" s="11">
        <f t="shared" si="11"/>
        <v>41912.699999999997</v>
      </c>
      <c r="M32" s="11">
        <f t="shared" si="11"/>
        <v>41912.699999999997</v>
      </c>
      <c r="N32" s="11">
        <f t="shared" si="11"/>
        <v>41912.699999999997</v>
      </c>
    </row>
    <row r="33" spans="1:14" ht="31.5" x14ac:dyDescent="0.25">
      <c r="A33" s="13"/>
      <c r="B33" s="13"/>
      <c r="C33" s="19"/>
      <c r="D33" s="23"/>
      <c r="E33" s="7" t="s">
        <v>20</v>
      </c>
      <c r="F33" s="11">
        <f>SUM(G33:N33)</f>
        <v>300583.90000000002</v>
      </c>
      <c r="G33" s="11">
        <f>G16+G25+G26</f>
        <v>0</v>
      </c>
      <c r="H33" s="11">
        <f t="shared" ref="H33:N33" si="12">H16+H25+H26</f>
        <v>44784.6</v>
      </c>
      <c r="I33" s="11">
        <f t="shared" si="12"/>
        <v>46225.2</v>
      </c>
      <c r="J33" s="11">
        <f t="shared" si="12"/>
        <v>41923.300000000003</v>
      </c>
      <c r="K33" s="11">
        <f t="shared" si="12"/>
        <v>41912.699999999997</v>
      </c>
      <c r="L33" s="11">
        <f t="shared" si="12"/>
        <v>41912.699999999997</v>
      </c>
      <c r="M33" s="11">
        <f t="shared" si="12"/>
        <v>41912.699999999997</v>
      </c>
      <c r="N33" s="11">
        <f t="shared" si="12"/>
        <v>41912.699999999997</v>
      </c>
    </row>
    <row r="34" spans="1:14" ht="60" x14ac:dyDescent="0.25">
      <c r="A34" s="13"/>
      <c r="B34" s="13"/>
      <c r="C34" s="20"/>
      <c r="D34" s="23"/>
      <c r="E34" s="6" t="s">
        <v>28</v>
      </c>
      <c r="F34" s="11">
        <f>SUM(G34:N34)</f>
        <v>2467</v>
      </c>
      <c r="G34" s="11">
        <f>G17</f>
        <v>0</v>
      </c>
      <c r="H34" s="11">
        <f t="shared" ref="H34:N34" si="13">H17</f>
        <v>700</v>
      </c>
      <c r="I34" s="11">
        <f t="shared" si="13"/>
        <v>1767</v>
      </c>
      <c r="J34" s="11">
        <f t="shared" si="13"/>
        <v>0</v>
      </c>
      <c r="K34" s="11">
        <f t="shared" si="13"/>
        <v>0</v>
      </c>
      <c r="L34" s="11">
        <f t="shared" si="13"/>
        <v>0</v>
      </c>
      <c r="M34" s="11">
        <f t="shared" si="13"/>
        <v>0</v>
      </c>
      <c r="N34" s="11">
        <f t="shared" si="13"/>
        <v>0</v>
      </c>
    </row>
    <row r="35" spans="1:14" ht="105" x14ac:dyDescent="0.25">
      <c r="A35" s="13"/>
      <c r="B35" s="13"/>
      <c r="C35" s="6" t="s">
        <v>33</v>
      </c>
      <c r="D35" s="6" t="s">
        <v>44</v>
      </c>
      <c r="E35" s="7" t="s">
        <v>20</v>
      </c>
      <c r="F35" s="11">
        <f>SUM(G35:N35)</f>
        <v>0</v>
      </c>
      <c r="G35" s="11"/>
      <c r="H35" s="11"/>
      <c r="I35" s="11"/>
      <c r="J35" s="11"/>
      <c r="K35" s="11"/>
      <c r="L35" s="11"/>
      <c r="M35" s="11"/>
      <c r="N35" s="11"/>
    </row>
    <row r="36" spans="1:14" x14ac:dyDescent="0.25">
      <c r="A36" s="3"/>
    </row>
  </sheetData>
  <mergeCells count="24">
    <mergeCell ref="A1:N1"/>
    <mergeCell ref="D5:D7"/>
    <mergeCell ref="D32:D34"/>
    <mergeCell ref="A27:D27"/>
    <mergeCell ref="A28:D30"/>
    <mergeCell ref="C31:C34"/>
    <mergeCell ref="A3:N3"/>
    <mergeCell ref="A20:D22"/>
    <mergeCell ref="A23:N23"/>
    <mergeCell ref="D15:D17"/>
    <mergeCell ref="A9:N9"/>
    <mergeCell ref="A10:N10"/>
    <mergeCell ref="A5:A7"/>
    <mergeCell ref="B5:B7"/>
    <mergeCell ref="C5:C7"/>
    <mergeCell ref="E5:E7"/>
    <mergeCell ref="A35:B35"/>
    <mergeCell ref="A31:B34"/>
    <mergeCell ref="F5:N5"/>
    <mergeCell ref="F6:F7"/>
    <mergeCell ref="G6:N6"/>
    <mergeCell ref="B15:B17"/>
    <mergeCell ref="A15:A17"/>
    <mergeCell ref="C15:C17"/>
  </mergeCells>
  <pageMargins left="0.35433070866141736" right="0.27559055118110237" top="0.5" bottom="0.19685039370078741" header="0.19685039370078741" footer="0.22"/>
  <pageSetup paperSize="9" scale="83" fitToHeight="5" orientation="landscape" r:id="rId1"/>
  <ignoredErrors>
    <ignoredError sqref="I15:N15" formula="1"/>
    <ignoredError sqref="F15:H15" formula="1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Огеренко Ирена</dc:creator>
  <cp:lastModifiedBy>Огеренко Ирена</cp:lastModifiedBy>
  <cp:lastPrinted>2015-11-24T07:34:01Z</cp:lastPrinted>
  <dcterms:created xsi:type="dcterms:W3CDTF">2015-11-23T12:02:33Z</dcterms:created>
  <dcterms:modified xsi:type="dcterms:W3CDTF">2015-12-07T12:18:16Z</dcterms:modified>
</cp:coreProperties>
</file>